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jana lakcevic\Desktop\jan novembar 2025\Bilten januar-novembar 2025\"/>
    </mc:Choice>
  </mc:AlternateContent>
  <xr:revisionPtr revIDLastSave="0" documentId="13_ncr:1_{7E6C86E8-C8D1-4FC6-A531-223B6F096B9F}" xr6:coauthVersionLast="36" xr6:coauthVersionMax="36" xr10:uidLastSave="{00000000-0000-0000-0000-000000000000}"/>
  <bookViews>
    <workbookView xWindow="0" yWindow="0" windowWidth="28800" windowHeight="14025" xr2:uid="{785A7792-B498-4CCA-B1AE-E6550EB1FC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B15" i="1"/>
  <c r="E31" i="1"/>
  <c r="B31" i="1"/>
</calcChain>
</file>

<file path=xl/sharedStrings.xml><?xml version="1.0" encoding="utf-8"?>
<sst xmlns="http://schemas.openxmlformats.org/spreadsheetml/2006/main" count="70" uniqueCount="26">
  <si>
    <t>Uvoz, top 10 zemalja, u hilj eur</t>
  </si>
  <si>
    <t>Period</t>
  </si>
  <si>
    <t>Zemlja</t>
  </si>
  <si>
    <t>U hilj. Eur</t>
  </si>
  <si>
    <t>u %</t>
  </si>
  <si>
    <t>Sve zemlje:</t>
  </si>
  <si>
    <t>Srbija</t>
  </si>
  <si>
    <t>Kina</t>
  </si>
  <si>
    <t>Nemačka</t>
  </si>
  <si>
    <t>Italija</t>
  </si>
  <si>
    <t>Grčka</t>
  </si>
  <si>
    <t>Bosna i Hercegovina</t>
  </si>
  <si>
    <t>Hrvatska</t>
  </si>
  <si>
    <t>Turska</t>
  </si>
  <si>
    <t>Francuska</t>
  </si>
  <si>
    <t>Švajcarska</t>
  </si>
  <si>
    <t>Albanija</t>
  </si>
  <si>
    <t>Ostale zemlje</t>
  </si>
  <si>
    <t>Izvoz, top 10 zemalja, u hilj eur</t>
  </si>
  <si>
    <t>Slovenija</t>
  </si>
  <si>
    <t>Kosovo</t>
  </si>
  <si>
    <t>Poljska</t>
  </si>
  <si>
    <t>Ukrajina</t>
  </si>
  <si>
    <t>Jan-novembar 2024</t>
  </si>
  <si>
    <t>Jan-novembar 2025</t>
  </si>
  <si>
    <t>Luksemburg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</si>
</sst>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0" xfId="0" applyFont="1" applyFill="1"/>
    <xf numFmtId="164" fontId="0" fillId="0" borderId="0" xfId="1" applyNumberFormat="1" applyFont="1"/>
    <xf numFmtId="0" fontId="2" fillId="0" borderId="1" xfId="0" applyFont="1" applyBorder="1"/>
    <xf numFmtId="164" fontId="2" fillId="0" borderId="1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left" vertical="top"/>
    </xf>
    <xf numFmtId="164" fontId="2" fillId="0" borderId="3" xfId="1" applyNumberFormat="1" applyFont="1" applyBorder="1" applyAlignment="1">
      <alignment horizontal="left" vertical="top"/>
    </xf>
    <xf numFmtId="165" fontId="0" fillId="0" borderId="0" xfId="1" applyNumberFormat="1" applyFont="1"/>
    <xf numFmtId="0" fontId="0" fillId="0" borderId="0" xfId="0"/>
    <xf numFmtId="3" fontId="0" fillId="0" borderId="1" xfId="1" applyNumberFormat="1" applyFont="1" applyBorder="1"/>
    <xf numFmtId="0" fontId="0" fillId="0" borderId="1" xfId="0" applyBorder="1"/>
    <xf numFmtId="0" fontId="0" fillId="0" borderId="0" xfId="0" applyBorder="1"/>
    <xf numFmtId="165" fontId="0" fillId="0" borderId="0" xfId="1" applyNumberFormat="1" applyFont="1" applyBorder="1"/>
    <xf numFmtId="165" fontId="0" fillId="0" borderId="1" xfId="1" applyNumberFormat="1" applyFont="1" applyBorder="1"/>
    <xf numFmtId="164" fontId="0" fillId="0" borderId="0" xfId="1" applyNumberFormat="1" applyFont="1" applyBorder="1"/>
    <xf numFmtId="164" fontId="0" fillId="0" borderId="1" xfId="1" applyNumberFormat="1" applyFont="1" applyBorder="1"/>
    <xf numFmtId="166" fontId="3" fillId="0" borderId="1" xfId="0" applyNumberFormat="1" applyFont="1" applyBorder="1" applyAlignment="1">
      <alignment horizontal="right" wrapText="1"/>
    </xf>
    <xf numFmtId="166" fontId="0" fillId="0" borderId="1" xfId="1" applyNumberFormat="1" applyFont="1" applyBorder="1" applyAlignment="1">
      <alignment horizontal="right"/>
    </xf>
    <xf numFmtId="49" fontId="2" fillId="0" borderId="4" xfId="1" applyNumberFormat="1" applyFont="1" applyBorder="1" applyAlignment="1">
      <alignment horizontal="center"/>
    </xf>
    <xf numFmtId="49" fontId="2" fillId="0" borderId="2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FFA2F-76ED-45E0-B879-93637B12A7D9}">
  <dimension ref="A1:G31"/>
  <sheetViews>
    <sheetView tabSelected="1" workbookViewId="0">
      <selection activeCell="L19" sqref="L19"/>
    </sheetView>
  </sheetViews>
  <sheetFormatPr defaultRowHeight="15" x14ac:dyDescent="0.25"/>
  <cols>
    <col min="1" max="1" width="24.7109375" customWidth="1"/>
    <col min="2" max="2" width="17" customWidth="1"/>
    <col min="3" max="3" width="11" customWidth="1"/>
    <col min="4" max="4" width="20" customWidth="1"/>
    <col min="5" max="5" width="14.28515625" customWidth="1"/>
    <col min="7" max="7" width="13.28515625" bestFit="1" customWidth="1"/>
    <col min="8" max="8" width="10.7109375" bestFit="1" customWidth="1"/>
  </cols>
  <sheetData>
    <row r="1" spans="1:6" x14ac:dyDescent="0.25">
      <c r="A1" s="1" t="s">
        <v>0</v>
      </c>
      <c r="B1" s="2"/>
      <c r="C1" s="8"/>
      <c r="D1" s="9"/>
      <c r="E1" s="2"/>
      <c r="F1" s="8"/>
    </row>
    <row r="2" spans="1:6" x14ac:dyDescent="0.25">
      <c r="A2" s="3" t="s">
        <v>1</v>
      </c>
      <c r="B2" s="19" t="s">
        <v>23</v>
      </c>
      <c r="C2" s="20"/>
      <c r="D2" s="3" t="s">
        <v>1</v>
      </c>
      <c r="E2" s="19" t="s">
        <v>24</v>
      </c>
      <c r="F2" s="20"/>
    </row>
    <row r="3" spans="1:6" x14ac:dyDescent="0.25">
      <c r="A3" s="3" t="s">
        <v>2</v>
      </c>
      <c r="B3" s="4" t="s">
        <v>3</v>
      </c>
      <c r="C3" s="5" t="s">
        <v>4</v>
      </c>
      <c r="D3" s="3" t="s">
        <v>2</v>
      </c>
      <c r="E3" s="4" t="s">
        <v>3</v>
      </c>
      <c r="F3" s="5" t="s">
        <v>4</v>
      </c>
    </row>
    <row r="4" spans="1:6" x14ac:dyDescent="0.25">
      <c r="A4" s="3" t="s">
        <v>5</v>
      </c>
      <c r="B4" s="17">
        <v>3721126.5</v>
      </c>
      <c r="C4" s="17">
        <v>100</v>
      </c>
      <c r="D4" s="3" t="s">
        <v>5</v>
      </c>
      <c r="E4" s="17">
        <v>4003652.0361599997</v>
      </c>
      <c r="F4" s="17">
        <v>100</v>
      </c>
    </row>
    <row r="5" spans="1:6" x14ac:dyDescent="0.25">
      <c r="A5" s="10" t="s">
        <v>6</v>
      </c>
      <c r="B5" s="18">
        <v>641158.67222000007</v>
      </c>
      <c r="C5" s="18">
        <v>17.230231231610961</v>
      </c>
      <c r="D5" s="16" t="s">
        <v>6</v>
      </c>
      <c r="E5" s="18">
        <v>688808.53328999993</v>
      </c>
      <c r="F5" s="18">
        <v>17.204505463233339</v>
      </c>
    </row>
    <row r="6" spans="1:6" x14ac:dyDescent="0.25">
      <c r="A6" s="10" t="s">
        <v>7</v>
      </c>
      <c r="B6" s="18">
        <v>439017.80114</v>
      </c>
      <c r="C6" s="18">
        <v>11.797981617006096</v>
      </c>
      <c r="D6" s="16" t="s">
        <v>7</v>
      </c>
      <c r="E6" s="18">
        <v>501535.64241000003</v>
      </c>
      <c r="F6" s="18">
        <v>12.526953838152105</v>
      </c>
    </row>
    <row r="7" spans="1:6" x14ac:dyDescent="0.25">
      <c r="A7" s="10" t="s">
        <v>8</v>
      </c>
      <c r="B7" s="18">
        <v>369181.18518999999</v>
      </c>
      <c r="C7" s="18">
        <v>9.9212214741770186</v>
      </c>
      <c r="D7" s="16" t="s">
        <v>8</v>
      </c>
      <c r="E7" s="18">
        <v>404172.42388999998</v>
      </c>
      <c r="F7" s="18">
        <v>10.095093685455533</v>
      </c>
    </row>
    <row r="8" spans="1:6" x14ac:dyDescent="0.25">
      <c r="A8" s="10" t="s">
        <v>9</v>
      </c>
      <c r="B8" s="18">
        <v>223767.49362999998</v>
      </c>
      <c r="C8" s="18">
        <v>6.0134344654703149</v>
      </c>
      <c r="D8" s="16" t="s">
        <v>9</v>
      </c>
      <c r="E8" s="18">
        <v>236198.64624</v>
      </c>
      <c r="F8" s="18">
        <v>5.8995797863228869</v>
      </c>
    </row>
    <row r="9" spans="1:6" x14ac:dyDescent="0.25">
      <c r="A9" s="10" t="s">
        <v>10</v>
      </c>
      <c r="B9" s="18">
        <v>222937.50575000001</v>
      </c>
      <c r="C9" s="18">
        <v>5.9911297167217441</v>
      </c>
      <c r="D9" s="16" t="s">
        <v>11</v>
      </c>
      <c r="E9" s="18">
        <v>221708.37140999999</v>
      </c>
      <c r="F9" s="18">
        <v>5.5376533576740581</v>
      </c>
    </row>
    <row r="10" spans="1:6" x14ac:dyDescent="0.25">
      <c r="A10" s="10" t="s">
        <v>12</v>
      </c>
      <c r="B10" s="18">
        <v>214833.34491999997</v>
      </c>
      <c r="C10" s="18">
        <v>5.7733418724809793</v>
      </c>
      <c r="D10" s="16" t="s">
        <v>12</v>
      </c>
      <c r="E10" s="18">
        <v>208979.46924000001</v>
      </c>
      <c r="F10" s="18">
        <v>5.21972107846908</v>
      </c>
    </row>
    <row r="11" spans="1:6" x14ac:dyDescent="0.25">
      <c r="A11" s="10" t="s">
        <v>11</v>
      </c>
      <c r="B11" s="18">
        <v>197305.86883000002</v>
      </c>
      <c r="C11" s="18">
        <v>5.3023157770348188</v>
      </c>
      <c r="D11" s="16" t="s">
        <v>10</v>
      </c>
      <c r="E11" s="18">
        <v>204715.62505</v>
      </c>
      <c r="F11" s="18">
        <v>5.1132222081504297</v>
      </c>
    </row>
    <row r="12" spans="1:6" x14ac:dyDescent="0.25">
      <c r="A12" s="10" t="s">
        <v>13</v>
      </c>
      <c r="B12" s="18">
        <v>167705.57199</v>
      </c>
      <c r="C12" s="18">
        <v>4.5068497228807214</v>
      </c>
      <c r="D12" s="16" t="s">
        <v>13</v>
      </c>
      <c r="E12" s="18">
        <v>197084.45803000001</v>
      </c>
      <c r="F12" s="18">
        <v>4.9226170568766134</v>
      </c>
    </row>
    <row r="13" spans="1:6" x14ac:dyDescent="0.25">
      <c r="A13" s="10" t="s">
        <v>14</v>
      </c>
      <c r="B13" s="18">
        <v>96677.851049999997</v>
      </c>
      <c r="C13" s="18">
        <v>2.5980803204283331</v>
      </c>
      <c r="D13" s="16" t="s">
        <v>15</v>
      </c>
      <c r="E13" s="18">
        <v>102872.95189</v>
      </c>
      <c r="F13" s="18">
        <v>2.5694778407533128</v>
      </c>
    </row>
    <row r="14" spans="1:6" x14ac:dyDescent="0.25">
      <c r="A14" s="10" t="s">
        <v>16</v>
      </c>
      <c r="B14" s="18">
        <v>75389.543569999994</v>
      </c>
      <c r="C14" s="18">
        <v>2.0259872079075492</v>
      </c>
      <c r="D14" s="16" t="s">
        <v>14</v>
      </c>
      <c r="E14" s="18">
        <v>99021.079590000008</v>
      </c>
      <c r="F14" s="18">
        <v>2.4732688729106824</v>
      </c>
    </row>
    <row r="15" spans="1:6" x14ac:dyDescent="0.25">
      <c r="A15" s="10" t="s">
        <v>17</v>
      </c>
      <c r="B15" s="18">
        <f>B4-SUM(B5:B14)</f>
        <v>1073151.6617099992</v>
      </c>
      <c r="C15" s="18">
        <v>28.839426594281441</v>
      </c>
      <c r="D15" s="6" t="s">
        <v>17</v>
      </c>
      <c r="E15" s="18">
        <f>E4-SUM(E5:E14)</f>
        <v>1138554.8351199995</v>
      </c>
      <c r="F15" s="18">
        <v>28.437906812001955</v>
      </c>
    </row>
    <row r="16" spans="1:6" x14ac:dyDescent="0.25">
      <c r="A16" s="12"/>
      <c r="B16" s="15"/>
      <c r="C16" s="13"/>
      <c r="D16" s="12"/>
      <c r="E16" s="15"/>
      <c r="F16" s="13"/>
    </row>
    <row r="17" spans="1:7" x14ac:dyDescent="0.25">
      <c r="A17" s="1" t="s">
        <v>18</v>
      </c>
      <c r="B17" s="2"/>
      <c r="C17" s="8"/>
      <c r="D17" s="9"/>
      <c r="E17" s="2"/>
      <c r="F17" s="8"/>
    </row>
    <row r="18" spans="1:7" x14ac:dyDescent="0.25">
      <c r="A18" s="3" t="s">
        <v>1</v>
      </c>
      <c r="B18" s="19" t="s">
        <v>23</v>
      </c>
      <c r="C18" s="20"/>
      <c r="D18" s="3" t="s">
        <v>1</v>
      </c>
      <c r="E18" s="19" t="s">
        <v>24</v>
      </c>
      <c r="F18" s="20"/>
    </row>
    <row r="19" spans="1:7" x14ac:dyDescent="0.25">
      <c r="A19" s="3" t="s">
        <v>2</v>
      </c>
      <c r="B19" s="4" t="s">
        <v>3</v>
      </c>
      <c r="C19" s="5" t="s">
        <v>4</v>
      </c>
      <c r="D19" s="3" t="s">
        <v>2</v>
      </c>
      <c r="E19" s="4" t="s">
        <v>3</v>
      </c>
      <c r="F19" s="5" t="s">
        <v>4</v>
      </c>
    </row>
    <row r="20" spans="1:7" x14ac:dyDescent="0.25">
      <c r="A20" s="3" t="s">
        <v>5</v>
      </c>
      <c r="B20" s="17">
        <v>546719.57401999994</v>
      </c>
      <c r="C20" s="17">
        <v>100</v>
      </c>
      <c r="D20" s="7" t="s">
        <v>5</v>
      </c>
      <c r="E20" s="17">
        <v>507436.26107999997</v>
      </c>
      <c r="F20" s="17">
        <v>100</v>
      </c>
      <c r="G20" s="8"/>
    </row>
    <row r="21" spans="1:7" x14ac:dyDescent="0.25">
      <c r="A21" s="10" t="s">
        <v>6</v>
      </c>
      <c r="B21" s="18">
        <v>162142.86634000001</v>
      </c>
      <c r="C21" s="18">
        <v>29.657410132176565</v>
      </c>
      <c r="D21" s="14" t="s">
        <v>6</v>
      </c>
      <c r="E21" s="18">
        <v>134206.61627999999</v>
      </c>
      <c r="F21" s="18">
        <v>26.447975159355359</v>
      </c>
    </row>
    <row r="22" spans="1:7" x14ac:dyDescent="0.25">
      <c r="A22" s="10" t="s">
        <v>11</v>
      </c>
      <c r="B22" s="18">
        <v>36030.760820000003</v>
      </c>
      <c r="C22" s="18">
        <v>6.5903550068763295</v>
      </c>
      <c r="D22" s="14" t="s">
        <v>11</v>
      </c>
      <c r="E22" s="18">
        <v>50037.271890000004</v>
      </c>
      <c r="F22" s="18">
        <v>9.8607994201091138</v>
      </c>
    </row>
    <row r="23" spans="1:7" x14ac:dyDescent="0.25">
      <c r="A23" s="10" t="s">
        <v>15</v>
      </c>
      <c r="B23" s="18">
        <v>31001.085019999999</v>
      </c>
      <c r="C23" s="18">
        <v>5.6703813971851549</v>
      </c>
      <c r="D23" s="14" t="s">
        <v>19</v>
      </c>
      <c r="E23" s="18">
        <v>36264.339090000001</v>
      </c>
      <c r="F23" s="18">
        <v>7.1465801464043857</v>
      </c>
    </row>
    <row r="24" spans="1:7" x14ac:dyDescent="0.25">
      <c r="A24" s="10" t="s">
        <v>19</v>
      </c>
      <c r="B24" s="18">
        <v>30001.586780000001</v>
      </c>
      <c r="C24" s="18">
        <v>5.4875640466647155</v>
      </c>
      <c r="D24" s="14" t="s">
        <v>20</v>
      </c>
      <c r="E24" s="18">
        <v>27221.563870000002</v>
      </c>
      <c r="F24" s="18">
        <v>5.3645287020015271</v>
      </c>
    </row>
    <row r="25" spans="1:7" x14ac:dyDescent="0.25">
      <c r="A25" s="10" t="s">
        <v>20</v>
      </c>
      <c r="B25" s="18">
        <v>26551.300139999999</v>
      </c>
      <c r="C25" s="18">
        <v>4.8564751294287314</v>
      </c>
      <c r="D25" s="14" t="s">
        <v>15</v>
      </c>
      <c r="E25" s="18">
        <v>27004.688959999999</v>
      </c>
      <c r="F25" s="18">
        <v>5.3217893617859859</v>
      </c>
    </row>
    <row r="26" spans="1:7" x14ac:dyDescent="0.25">
      <c r="A26" s="10" t="s">
        <v>16</v>
      </c>
      <c r="B26" s="18">
        <v>24638.612880000001</v>
      </c>
      <c r="C26" s="18">
        <v>4.5066271724704485</v>
      </c>
      <c r="D26" s="14" t="s">
        <v>16</v>
      </c>
      <c r="E26" s="18">
        <v>24473.26571</v>
      </c>
      <c r="F26" s="18">
        <v>4.8229240964988236</v>
      </c>
    </row>
    <row r="27" spans="1:7" x14ac:dyDescent="0.25">
      <c r="A27" s="10" t="s">
        <v>21</v>
      </c>
      <c r="B27" s="18">
        <v>21971.121289999999</v>
      </c>
      <c r="C27" s="18">
        <v>4.0187186144530207</v>
      </c>
      <c r="D27" s="14" t="s">
        <v>21</v>
      </c>
      <c r="E27" s="18">
        <v>24039.489320000001</v>
      </c>
      <c r="F27" s="18">
        <v>4.7374401799421362</v>
      </c>
    </row>
    <row r="28" spans="1:7" x14ac:dyDescent="0.25">
      <c r="A28" s="10" t="s">
        <v>7</v>
      </c>
      <c r="B28" s="18">
        <v>21411.125319999999</v>
      </c>
      <c r="C28" s="18">
        <v>3.9162902404545599</v>
      </c>
      <c r="D28" s="14" t="s">
        <v>7</v>
      </c>
      <c r="E28" s="18">
        <v>15301.81638</v>
      </c>
      <c r="F28" s="18">
        <v>3.0155149628905984</v>
      </c>
    </row>
    <row r="29" spans="1:7" x14ac:dyDescent="0.25">
      <c r="A29" s="10" t="s">
        <v>9</v>
      </c>
      <c r="B29" s="18">
        <v>17605.375120000001</v>
      </c>
      <c r="C29" s="18">
        <v>3.22018379377724</v>
      </c>
      <c r="D29" s="14" t="s">
        <v>9</v>
      </c>
      <c r="E29" s="18">
        <v>13478.887419999999</v>
      </c>
      <c r="F29" s="18">
        <v>2.6562720195266025</v>
      </c>
    </row>
    <row r="30" spans="1:7" x14ac:dyDescent="0.25">
      <c r="A30" s="10" t="s">
        <v>25</v>
      </c>
      <c r="B30" s="18">
        <v>15193.206249999999</v>
      </c>
      <c r="C30" s="18">
        <v>2.7789760915793011</v>
      </c>
      <c r="D30" s="14" t="s">
        <v>22</v>
      </c>
      <c r="E30" s="18">
        <v>11758.93297</v>
      </c>
      <c r="F30" s="18">
        <v>2.3173221686942358</v>
      </c>
    </row>
    <row r="31" spans="1:7" x14ac:dyDescent="0.25">
      <c r="A31" s="10" t="s">
        <v>17</v>
      </c>
      <c r="B31" s="18">
        <f>B20-SUM(B21:B30)</f>
        <v>160172.53405999998</v>
      </c>
      <c r="C31" s="18">
        <v>29.297018374933948</v>
      </c>
      <c r="D31" s="11" t="s">
        <v>17</v>
      </c>
      <c r="E31" s="18">
        <f>E20-SUM(E21:E30)</f>
        <v>143649.38919000002</v>
      </c>
      <c r="F31" s="18">
        <v>28.308853782791243</v>
      </c>
    </row>
  </sheetData>
  <mergeCells count="4">
    <mergeCell ref="B2:C2"/>
    <mergeCell ref="E2:F2"/>
    <mergeCell ref="B18:C18"/>
    <mergeCell ref="E18:F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Radevic</dc:creator>
  <cp:lastModifiedBy>Bojana Lakcevic</cp:lastModifiedBy>
  <dcterms:created xsi:type="dcterms:W3CDTF">2025-12-17T10:45:32Z</dcterms:created>
  <dcterms:modified xsi:type="dcterms:W3CDTF">2025-12-29T09:38:31Z</dcterms:modified>
</cp:coreProperties>
</file>